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Дубовская 16 а" sheetId="1" r:id="rId1"/>
    <sheet name="Дубовская 16 а(2019)" sheetId="2" r:id="rId2"/>
    <sheet name="Дубовская 16 а(2020)" sheetId="3" r:id="rId3"/>
    <sheet name="Дубовская 16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16 а'!#REF!,'Дубовская 16 а'!#REF!</definedName>
    <definedName name="Z_6E36EA37_049E_4FAE_B719_2847CD16F858_.wvu.Rows" localSheetId="0" hidden="1">'Дубовская 16 а'!$42:$45</definedName>
    <definedName name="Z_73C0D023_21BD_4441_8EFA_957546C15799_.wvu.Cols" localSheetId="0" hidden="1">'Дубовская 16 а'!#REF!,'Дубовская 16 а'!#REF!</definedName>
    <definedName name="Z_73C0D023_21BD_4441_8EFA_957546C15799_.wvu.Rows" localSheetId="0" hidden="1">'Дубовская 16 а'!$42:$45</definedName>
    <definedName name="_xlnm.Print_Area" localSheetId="0">'Дубовская 16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<sst xmlns="http://schemas.openxmlformats.org/spreadsheetml/2006/main" count="242" uniqueCount="78">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</sst>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6">
          <cell r="W206">
            <v>11675.186194940028</v>
          </cell>
          <cell r="X206">
            <v>2345.367688121044</v>
          </cell>
          <cell r="Y206">
            <v>32470.132000000005</v>
          </cell>
          <cell r="AA206">
            <v>0</v>
          </cell>
          <cell r="AB206">
            <v>6798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5047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Y206">
            <v>38354.255799357059</v>
          </cell>
          <cell r="BB206">
            <v>0</v>
          </cell>
          <cell r="BC206">
            <v>0</v>
          </cell>
          <cell r="CN206">
            <v>13145.860942694075</v>
          </cell>
          <cell r="CO206">
            <v>2694.3280618043773</v>
          </cell>
          <cell r="CP206">
            <v>8.24</v>
          </cell>
          <cell r="DB206">
            <v>0</v>
          </cell>
          <cell r="DG206">
            <v>11228.105347512159</v>
          </cell>
          <cell r="DU206">
            <v>70948.456047516243</v>
          </cell>
          <cell r="DV206">
            <v>15097.363842975856</v>
          </cell>
          <cell r="DW206">
            <v>12427.660700000002</v>
          </cell>
          <cell r="EK206">
            <v>0</v>
          </cell>
          <cell r="EQ206">
            <v>59569.024322941827</v>
          </cell>
          <cell r="FB206">
            <v>74424.947279256477</v>
          </cell>
          <cell r="FC206">
            <v>15220.374105211049</v>
          </cell>
          <cell r="FD206">
            <v>1331.4569999999999</v>
          </cell>
          <cell r="FL206">
            <v>0</v>
          </cell>
          <cell r="FS206">
            <v>55185.125793476</v>
          </cell>
          <cell r="FX206">
            <v>24890.746690773161</v>
          </cell>
          <cell r="FY206">
            <v>5060.4534425345209</v>
          </cell>
          <cell r="FZ206">
            <v>0</v>
          </cell>
          <cell r="GG206">
            <v>1210.1688000000001</v>
          </cell>
          <cell r="GL206">
            <v>17827.573203658591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6">
          <cell r="W206">
            <v>22148.824361360545</v>
          </cell>
          <cell r="X206">
            <v>6788.5649083159542</v>
          </cell>
          <cell r="Y206">
            <v>4336.3618000000006</v>
          </cell>
          <cell r="AK206">
            <v>0</v>
          </cell>
          <cell r="AV206">
            <v>2266</v>
          </cell>
          <cell r="AY206">
            <v>98586.133905681389</v>
          </cell>
          <cell r="BM206">
            <v>4169.0486000000001</v>
          </cell>
          <cell r="BN206">
            <v>0</v>
          </cell>
          <cell r="CN206">
            <v>15094.170983501213</v>
          </cell>
          <cell r="CO206">
            <v>4679.1930048853756</v>
          </cell>
          <cell r="CP206">
            <v>1135.1321</v>
          </cell>
          <cell r="DB206">
            <v>0</v>
          </cell>
          <cell r="DG206">
            <v>23438.448204366574</v>
          </cell>
          <cell r="DU206">
            <v>66166.551685889528</v>
          </cell>
          <cell r="DV206">
            <v>20343.808943826076</v>
          </cell>
          <cell r="DW206">
            <v>3282.1979999999999</v>
          </cell>
          <cell r="EL206">
            <v>0</v>
          </cell>
          <cell r="EQ206">
            <v>57598.475943940262</v>
          </cell>
          <cell r="FB206">
            <v>69736.32667723643</v>
          </cell>
          <cell r="FC206">
            <v>21218.85104151749</v>
          </cell>
          <cell r="FD206">
            <v>2004.7284</v>
          </cell>
          <cell r="FL206">
            <v>0</v>
          </cell>
          <cell r="FS206">
            <v>41091.15782228842</v>
          </cell>
          <cell r="FX206">
            <v>21130.802276679766</v>
          </cell>
          <cell r="FY206">
            <v>6419.2830292034623</v>
          </cell>
          <cell r="FZ206">
            <v>0</v>
          </cell>
          <cell r="GG206">
            <v>2769.1164000000003</v>
          </cell>
          <cell r="GL206">
            <v>11719.228612790288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6">
          <cell r="W206">
            <v>112139.93766145792</v>
          </cell>
          <cell r="X206">
            <v>28025.706422049421</v>
          </cell>
          <cell r="Y206">
            <v>172638.28970000002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Y206">
            <v>526247.79853782873</v>
          </cell>
          <cell r="BB206">
            <v>0</v>
          </cell>
          <cell r="BC206">
            <v>0</v>
          </cell>
          <cell r="BD206">
            <v>0</v>
          </cell>
          <cell r="CN206">
            <v>13671.474025394193</v>
          </cell>
          <cell r="CO206">
            <v>4238.1569478722004</v>
          </cell>
          <cell r="CP206">
            <v>0</v>
          </cell>
          <cell r="DB206">
            <v>0</v>
          </cell>
          <cell r="DF206">
            <v>12451.797655545144</v>
          </cell>
          <cell r="DU206">
            <v>58251.936917454746</v>
          </cell>
          <cell r="DV206">
            <v>11988.740350764057</v>
          </cell>
          <cell r="DW206">
            <v>4737.3923000000004</v>
          </cell>
          <cell r="EK206">
            <v>0</v>
          </cell>
          <cell r="EP206">
            <v>48308.961008146471</v>
          </cell>
          <cell r="FB206">
            <v>46008.145358321846</v>
          </cell>
          <cell r="FC206">
            <v>12682.744364351638</v>
          </cell>
          <cell r="FD206">
            <v>1438.5060000000003</v>
          </cell>
          <cell r="FL206">
            <v>0</v>
          </cell>
          <cell r="FS206">
            <v>28383.824180894706</v>
          </cell>
          <cell r="FX206">
            <v>22317.219696699085</v>
          </cell>
          <cell r="FY206">
            <v>6282.7429449763677</v>
          </cell>
          <cell r="FZ206">
            <v>262.14</v>
          </cell>
          <cell r="GG206">
            <v>6755.4294000000009</v>
          </cell>
          <cell r="GL206">
            <v>13566.885687893968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6">
          <cell r="W206">
            <v>33713.991789577849</v>
          </cell>
          <cell r="X206">
            <v>8139.1824318912259</v>
          </cell>
          <cell r="Y206">
            <v>42777.856999999996</v>
          </cell>
          <cell r="Z206">
            <v>0</v>
          </cell>
          <cell r="AV206">
            <v>102387.15000000001</v>
          </cell>
          <cell r="AY206">
            <v>131886.36183170619</v>
          </cell>
          <cell r="BM206">
            <v>5047</v>
          </cell>
          <cell r="BN206">
            <v>0</v>
          </cell>
          <cell r="BO206">
            <v>0</v>
          </cell>
          <cell r="BP206">
            <v>0</v>
          </cell>
          <cell r="CN206">
            <v>14783.001292200624</v>
          </cell>
          <cell r="CO206">
            <v>4120.1290656806696</v>
          </cell>
          <cell r="CP206">
            <v>656.51170000000002</v>
          </cell>
          <cell r="DB206">
            <v>0</v>
          </cell>
          <cell r="DG206">
            <v>13342.354376134655</v>
          </cell>
          <cell r="DL206">
            <v>57431.228200000005</v>
          </cell>
          <cell r="DP206">
            <v>2680.2006999999999</v>
          </cell>
          <cell r="DT206">
            <v>898.04880000000003</v>
          </cell>
          <cell r="DU206">
            <v>70280.689066880819</v>
          </cell>
          <cell r="DV206">
            <v>14307.915416014679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33841.690300000002</v>
          </cell>
          <cell r="EJ206">
            <v>0</v>
          </cell>
          <cell r="EP206">
            <v>36251.755883002617</v>
          </cell>
          <cell r="EU206">
            <v>143215.54</v>
          </cell>
          <cell r="EW206">
            <v>2776.7655</v>
          </cell>
          <cell r="EY206">
            <v>0</v>
          </cell>
          <cell r="FA206">
            <v>0</v>
          </cell>
          <cell r="FL206">
            <v>2666.1599999999994</v>
          </cell>
          <cell r="FS206">
            <v>0</v>
          </cell>
          <cell r="FV206">
            <v>87595.5</v>
          </cell>
          <cell r="FZ206">
            <v>556.52879999999993</v>
          </cell>
          <cell r="GG206">
            <v>1555.3631999999998</v>
          </cell>
          <cell r="GL20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1921945.45</v>
      </c>
      <c r="F9" s="16">
        <f t="shared" ref="F9:G9" si="0">SUM(F10:F14)</f>
        <v>1687884.66</v>
      </c>
      <c r="G9" s="16">
        <f t="shared" si="0"/>
        <v>920346.7</v>
      </c>
    </row>
    <row r="10" spans="1:7" ht="13.2" customHeight="1" x14ac:dyDescent="0.3">
      <c r="A10" s="49" t="s">
        <v>9</v>
      </c>
      <c r="B10" s="50"/>
      <c r="C10" s="50"/>
      <c r="D10" s="51"/>
      <c r="E10" s="17">
        <v>742557.43</v>
      </c>
      <c r="F10" s="17">
        <v>659298.36</v>
      </c>
      <c r="G10" s="18">
        <v>308488.95</v>
      </c>
    </row>
    <row r="11" spans="1:7" ht="14.4" customHeight="1" x14ac:dyDescent="0.3">
      <c r="A11" s="49" t="s">
        <v>10</v>
      </c>
      <c r="B11" s="50"/>
      <c r="C11" s="50"/>
      <c r="D11" s="51"/>
      <c r="E11" s="17">
        <v>483041.28000000003</v>
      </c>
      <c r="F11" s="17">
        <v>406135.95</v>
      </c>
      <c r="G11" s="18">
        <v>283431.98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129811.63</v>
      </c>
      <c r="F12" s="17">
        <v>109883.26</v>
      </c>
      <c r="G12" s="18">
        <v>72823.42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133713.79999999999</v>
      </c>
      <c r="F13" s="17">
        <v>112712.4</v>
      </c>
      <c r="G13" s="18">
        <v>70806.84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432821.31</v>
      </c>
      <c r="F14" s="17">
        <v>399854.69</v>
      </c>
      <c r="G14" s="18">
        <v>184795.51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816512.98</v>
      </c>
      <c r="F15" s="16">
        <f t="shared" ref="F15:G15" si="1">SUM(F16:F19)</f>
        <v>772800.84</v>
      </c>
      <c r="G15" s="16">
        <f t="shared" si="1"/>
        <v>243184.34999999998</v>
      </c>
    </row>
    <row r="16" spans="1:7" ht="33.6" customHeight="1" x14ac:dyDescent="0.3">
      <c r="A16" s="55" t="s">
        <v>43</v>
      </c>
      <c r="B16" s="56"/>
      <c r="C16" s="56"/>
      <c r="D16" s="57"/>
      <c r="E16" s="17">
        <v>759546.9</v>
      </c>
      <c r="F16" s="17">
        <v>720094.27</v>
      </c>
      <c r="G16" s="18">
        <v>232982.8</v>
      </c>
    </row>
    <row r="17" spans="1:13" ht="15.6" x14ac:dyDescent="0.3">
      <c r="A17" s="42" t="s">
        <v>44</v>
      </c>
      <c r="B17" s="42"/>
      <c r="C17" s="42"/>
      <c r="D17" s="42"/>
      <c r="E17" s="17">
        <v>2192.08</v>
      </c>
      <c r="F17" s="17">
        <v>2003.36</v>
      </c>
      <c r="G17" s="18">
        <v>417.94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54774</v>
      </c>
      <c r="F19" s="17">
        <v>50703.21</v>
      </c>
      <c r="G19" s="18">
        <v>9783.61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299531.96225448383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91642.941682418139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нар'!W206</f>
        <v>11675.186194940028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нар'!X206</f>
        <v>2345.367688121044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нар'!Y206</f>
        <v>32470.132000000005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нар'!AA206+'[1]УК ВР декабрь нар'!AB206+'[1]УК ВР декабрь нар'!AC206+'[1]УК ВР декабрь нар'!AD206+'[1]УК ВР декабрь нар'!AE206+'[1]УК ВР декабрь нар'!AF206+'[1]УК ВР декабрь нар'!AG206+'[1]УК ВР декабрь нар'!AH206+'[1]УК ВР декабрь нар'!AJ206+'[1]УК ВР декабрь нар'!AL206+'[1]УК ВР декабрь нар'!AN206+'[1]УК ВР декабрь нар'!AO206+'[1]УК ВР декабрь нар'!AP206+'[1]УК ВР декабрь нар'!AQ206+'[1]УК ВР декабрь нар'!AR206+'[1]УК ВР декабрь нар'!AT206</f>
        <v>6798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нар'!AY206</f>
        <v>38354.255799357059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SUM(F34:F38)+12768</f>
        <v>202934.03926544456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нар'!CN206+'[1]УК ВР декабрь нар'!DU206</f>
        <v>84094.316990210325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нар'!CO206+'[1]УК ВР декабрь нар'!DV206</f>
        <v>17791.691904780233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нар'!CP206+'[1]УК ВР декабрь нар'!DW206</f>
        <v>12435.900700000002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нар'!AI206+'[1]УК ВР декабрь нар'!AJ206+'[1]УК ВР декабрь нар'!AS206+'[1]УК ВР декабрь нар'!BC206+'[1]УК ВР декабрь нар'!DB206+'[1]УК ВР декабрь нар'!EK206+'[1]УК ВР декабрь нар'!AM206</f>
        <v>5047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нар'!DG206+'[1]УК ВР декабрь нар'!EQ206</f>
        <v>70797.129670453985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SUM(F40:F48)+97152.82</f>
        <v>292303.66631490982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нар'!FB206+'[1]УК ВР декабрь нар'!FX206</f>
        <v>99315.693970029635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нар'!FC206+'[1]УК ВР декабрь нар'!FY206</f>
        <v>20280.827547745568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нар'!FD206+'[1]УК ВР декабрь нар'!FZ206</f>
        <v>1331.4569999999999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нар'!GG206+'[1]УК ВР декабрь нар'!FL206+'[1]УК ВР декабрь нар'!BB206+'[1]УК ВР декабрь нар'!AK206</f>
        <v>1210.1688000000001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нар'!FS206+'[1]УК ВР декабрь нар'!GL206</f>
        <v>73012.69899713459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586880.64726277255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137947.23000000001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73315.740000000005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64631.49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724827.87726277253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759546.9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720094.27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334250.98499171133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16 а'!A2:G2</f>
        <v>перед собственниками дома по адресу: ул. Дубовская 16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 а'!G6:G6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16 а'!G8:G8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1447472.56</v>
      </c>
      <c r="F9" s="16">
        <f>SUM(F10:F15)</f>
        <v>1612799.1300000001</v>
      </c>
      <c r="G9" s="16">
        <f t="shared" ref="G9" si="0">SUM(G10:G15)</f>
        <v>755020.13</v>
      </c>
    </row>
    <row r="10" spans="1:7" ht="15.6" x14ac:dyDescent="0.3">
      <c r="A10" s="49" t="s">
        <v>9</v>
      </c>
      <c r="B10" s="50"/>
      <c r="C10" s="50"/>
      <c r="D10" s="51"/>
      <c r="E10" s="17">
        <v>473512.56</v>
      </c>
      <c r="F10" s="17">
        <v>612268.76</v>
      </c>
      <c r="G10" s="18">
        <v>169732.75</v>
      </c>
    </row>
    <row r="11" spans="1:7" ht="15.6" x14ac:dyDescent="0.3">
      <c r="A11" s="49" t="s">
        <v>10</v>
      </c>
      <c r="B11" s="50"/>
      <c r="C11" s="50"/>
      <c r="D11" s="51"/>
      <c r="E11" s="17">
        <v>324121.05</v>
      </c>
      <c r="F11" s="17">
        <v>353824.73</v>
      </c>
      <c r="G11" s="18">
        <v>253728.3</v>
      </c>
    </row>
    <row r="12" spans="1:7" ht="15.6" x14ac:dyDescent="0.3">
      <c r="A12" s="49" t="s">
        <v>11</v>
      </c>
      <c r="B12" s="50"/>
      <c r="C12" s="50"/>
      <c r="D12" s="51"/>
      <c r="E12" s="17">
        <v>112852.48</v>
      </c>
      <c r="F12" s="17">
        <v>114625.06</v>
      </c>
      <c r="G12" s="18">
        <v>71050.84</v>
      </c>
    </row>
    <row r="13" spans="1:7" ht="15.6" x14ac:dyDescent="0.3">
      <c r="A13" s="49" t="s">
        <v>12</v>
      </c>
      <c r="B13" s="50"/>
      <c r="C13" s="50"/>
      <c r="D13" s="51"/>
      <c r="E13" s="17">
        <v>116139.69</v>
      </c>
      <c r="F13" s="17">
        <v>115808.07</v>
      </c>
      <c r="G13" s="17">
        <v>71138.460000000006</v>
      </c>
    </row>
    <row r="14" spans="1:7" ht="15.6" x14ac:dyDescent="0.3">
      <c r="A14" s="42" t="s">
        <v>13</v>
      </c>
      <c r="B14" s="42"/>
      <c r="C14" s="42"/>
      <c r="D14" s="42"/>
      <c r="E14" s="17">
        <v>265720.74</v>
      </c>
      <c r="F14" s="17">
        <v>275759.08</v>
      </c>
      <c r="G14" s="18">
        <v>174757.17</v>
      </c>
    </row>
    <row r="15" spans="1:7" ht="15.6" x14ac:dyDescent="0.3">
      <c r="A15" s="49" t="s">
        <v>68</v>
      </c>
      <c r="B15" s="50"/>
      <c r="C15" s="50"/>
      <c r="D15" s="51"/>
      <c r="E15" s="17">
        <v>155126.04</v>
      </c>
      <c r="F15" s="17">
        <v>140513.43</v>
      </c>
      <c r="G15" s="18">
        <v>14612.61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741753.12</v>
      </c>
      <c r="F16" s="16">
        <f>SUM(F17:F20)</f>
        <v>738617.44</v>
      </c>
      <c r="G16" s="16">
        <f>SUM(G17:G20)</f>
        <v>246320.03000000003</v>
      </c>
    </row>
    <row r="17" spans="1:12" ht="15.6" x14ac:dyDescent="0.3">
      <c r="A17" s="94" t="s">
        <v>43</v>
      </c>
      <c r="B17" s="95"/>
      <c r="C17" s="95"/>
      <c r="D17" s="96"/>
      <c r="E17" s="17">
        <v>682198.5</v>
      </c>
      <c r="F17" s="17">
        <v>680505.07</v>
      </c>
      <c r="G17" s="18">
        <v>234676.23</v>
      </c>
    </row>
    <row r="18" spans="1:12" ht="15.6" x14ac:dyDescent="0.3">
      <c r="A18" s="42" t="s">
        <v>55</v>
      </c>
      <c r="B18" s="42"/>
      <c r="C18" s="42"/>
      <c r="D18" s="42"/>
      <c r="E18" s="17">
        <v>2390.16</v>
      </c>
      <c r="F18" s="17">
        <v>2336.7800000000002</v>
      </c>
      <c r="G18" s="18">
        <v>471.32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57164.46</v>
      </c>
      <c r="F20" s="17">
        <v>55775.59</v>
      </c>
      <c r="G20" s="18">
        <v>11172.48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16 а'!F58</f>
        <v>334250.98499171133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134125.88497535788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нар'!W206</f>
        <v>22148.824361360545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нар'!X206</f>
        <v>6788.5649083159542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нар'!Y206</f>
        <v>4336.3618000000006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нар'!AV206+'[2]УК ВР декабрь нар'!BN206</f>
        <v>2266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нар'!AY206</f>
        <v>98586.133905681389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SUM(F35:F39)+61208.8</f>
        <v>257115.82746640901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нар'!CN206+'[2]УК ВР декабрь нар'!DU206</f>
        <v>81260.722669390743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нар'!CO206+'[2]УК ВР декабрь нар'!DV206</f>
        <v>25023.001948711451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нар'!CP206+'[2]УК ВР декабрь нар'!DW206</f>
        <v>4417.3301000000001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нар'!BM206+'[2]УК ВР декабрь нар'!DB206+'[2]УК ВР декабрь нар'!EL206</f>
        <v>4169.0486000000001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нар'!DG206+'[2]УК ВР декабрь нар'!EQ206</f>
        <v>81036.924148306833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176089.49425971584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нар'!FB206+'[2]УК ВР декабрь нар'!FX206</f>
        <v>90867.128953916195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нар'!FC206+'[2]УК ВР декабрь нар'!FY206</f>
        <v>27638.134070720953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нар'!FD206+'[2]УК ВР декабрь нар'!FZ206</f>
        <v>2004.7284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нар'!GG206+'[2]УК ВР декабрь нар'!FL206+'[2]УК ВР декабрь нар'!AK206</f>
        <v>2769.1164000000003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нар'!FS206+'[2]УК ВР декабрь нар'!GL206</f>
        <v>52810.386435078704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567331.20670148265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127543.41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58389.95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69153.460000000006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694874.61670148268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682198.5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680505.07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321574.86829022865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16 а'!A2:G2</f>
        <v>перед собственниками дома по адресу: ул. Дубовская 16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 а'!G6:G6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16 а'!G8:G8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206629.04</v>
      </c>
      <c r="F9" s="16">
        <f>SUM(F10:F15)</f>
        <v>324526.72000000003</v>
      </c>
      <c r="G9" s="16">
        <f t="shared" ref="G9" si="0">SUM(G10:G15)</f>
        <v>637122.44999999995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22221.35</v>
      </c>
      <c r="G10" s="18">
        <v>147511.4</v>
      </c>
    </row>
    <row r="11" spans="1:7" ht="15.6" x14ac:dyDescent="0.3">
      <c r="A11" s="49" t="s">
        <v>10</v>
      </c>
      <c r="B11" s="50"/>
      <c r="C11" s="50"/>
      <c r="D11" s="51"/>
      <c r="E11" s="17">
        <v>-6706.35</v>
      </c>
      <c r="F11" s="17">
        <v>30297.98</v>
      </c>
      <c r="G11" s="18">
        <v>216723.97</v>
      </c>
    </row>
    <row r="12" spans="1:7" ht="15.6" x14ac:dyDescent="0.3">
      <c r="A12" s="49" t="s">
        <v>11</v>
      </c>
      <c r="B12" s="50"/>
      <c r="C12" s="50"/>
      <c r="D12" s="51"/>
      <c r="E12" s="17">
        <v>107380.5</v>
      </c>
      <c r="F12" s="17">
        <v>122976.59</v>
      </c>
      <c r="G12" s="18">
        <v>55454.75</v>
      </c>
    </row>
    <row r="13" spans="1:7" ht="15.6" x14ac:dyDescent="0.3">
      <c r="A13" s="49" t="s">
        <v>12</v>
      </c>
      <c r="B13" s="50"/>
      <c r="C13" s="50"/>
      <c r="D13" s="51"/>
      <c r="E13" s="17">
        <v>110752.86</v>
      </c>
      <c r="F13" s="17">
        <v>125495.1</v>
      </c>
      <c r="G13" s="17">
        <v>56396.22</v>
      </c>
    </row>
    <row r="14" spans="1:7" ht="15.6" x14ac:dyDescent="0.3">
      <c r="A14" s="42" t="s">
        <v>13</v>
      </c>
      <c r="B14" s="42"/>
      <c r="C14" s="42"/>
      <c r="D14" s="42"/>
      <c r="E14" s="17">
        <v>-4797.97</v>
      </c>
      <c r="F14" s="17">
        <v>20928.34</v>
      </c>
      <c r="G14" s="18">
        <v>149030.85999999999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2607.36</v>
      </c>
      <c r="G15" s="18">
        <v>12005.25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751512.60000000009</v>
      </c>
      <c r="F16" s="16">
        <f>SUM(F17:F20)</f>
        <v>743459.07</v>
      </c>
      <c r="G16" s="16">
        <f>SUM(G17:G20)</f>
        <v>254373.56</v>
      </c>
    </row>
    <row r="17" spans="1:12" ht="15.6" x14ac:dyDescent="0.3">
      <c r="A17" s="94" t="s">
        <v>43</v>
      </c>
      <c r="B17" s="95"/>
      <c r="C17" s="95"/>
      <c r="D17" s="96"/>
      <c r="E17" s="17">
        <v>690430.9</v>
      </c>
      <c r="F17" s="17">
        <v>684699.82</v>
      </c>
      <c r="G17" s="18">
        <v>240407.31</v>
      </c>
    </row>
    <row r="18" spans="1:12" ht="15.6" x14ac:dyDescent="0.3">
      <c r="A18" s="42" t="s">
        <v>55</v>
      </c>
      <c r="B18" s="42"/>
      <c r="C18" s="42"/>
      <c r="D18" s="42"/>
      <c r="E18" s="17">
        <v>2390.16</v>
      </c>
      <c r="F18" s="17">
        <v>2294.87</v>
      </c>
      <c r="G18" s="18">
        <v>566.61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58691.54</v>
      </c>
      <c r="F20" s="17">
        <v>56464.38</v>
      </c>
      <c r="G20" s="18">
        <v>13399.64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16 а(2019)'!F59</f>
        <v>321574.86829022865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839051.73232133617</v>
      </c>
    </row>
    <row r="27" spans="1:12" ht="63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нар'!W206</f>
        <v>112139.93766145792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нар'!X206</f>
        <v>28025.706422049421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нар'!Y206</f>
        <v>172638.28970000002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нар'!AA206+'[3]УК ВР декабрь нар'!AB206+'[3]УК ВР декабрь нар'!AC206+'[3]УК ВР декабрь нар'!AD206+'[3]УК ВР декабрь нар'!AE206+'[3]УК ВР декабрь нар'!AF206+'[3]УК ВР декабрь нар'!AG206+'[3]УК ВР декабрь нар'!AH206+'[3]УК ВР декабрь нар'!AJ206+'[3]УК ВР декабрь нар'!AL206+'[3]УК ВР декабрь нар'!AN206+'[3]УК ВР декабрь нар'!AO206+'[3]УК ВР декабрь нар'!AP206+'[3]УК ВР декабрь нар'!AQ206+'[3]УК ВР декабрь нар'!AR206+'[3]УК ВР декабрь нар'!AT206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нар'!AY206</f>
        <v>526247.79853782873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SUM(F35:F39)+21140.6</f>
        <v>174789.05920517683</v>
      </c>
    </row>
    <row r="34" spans="1:12" ht="83.4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нар'!CN206+'[3]УК ВР декабрь нар'!DU206</f>
        <v>71923.410942848946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нар'!CO206+'[3]УК ВР декабрь нар'!DV206</f>
        <v>16226.897298636257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нар'!CP206+'[3]УК ВР декабрь нар'!DW206</f>
        <v>4737.3923000000004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нар'!AI206+'[3]УК ВР декабрь нар'!AJ206+'[3]УК ВР декабрь нар'!AS206+'[3]УК ВР декабрь нар'!BC206+'[3]УК ВР декабрь нар'!BD206+'[3]УК ВР декабрь нар'!DB206+'[3]УК ВР декабрь нар'!EK206+'[3]УК ВР декабрь нар'!AM206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нар'!DF206+'[3]УК ВР декабрь нар'!EP206</f>
        <v>60760.758663691617</v>
      </c>
    </row>
    <row r="40" spans="1:12" ht="64.8" customHeight="1" x14ac:dyDescent="0.3">
      <c r="A40" s="73" t="s">
        <v>74</v>
      </c>
      <c r="B40" s="92"/>
      <c r="C40" s="92"/>
      <c r="D40" s="92"/>
      <c r="E40" s="93"/>
      <c r="F40" s="26">
        <f>SUM(F41:F49)</f>
        <v>137697.63763313758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нар'!FB206+'[3]УК ВР декабрь нар'!FX206</f>
        <v>68325.365055020928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нар'!FC206+'[3]УК ВР декабрь нар'!FY206</f>
        <v>18965.487309328004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нар'!FD206+'[3]УК ВР декабрь нар'!FZ206</f>
        <v>1700.6460000000002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нар'!GG206+'[3]УК ВР декабрь нар'!FL206+'[3]УК ВР декабрь нар'!BB206+'[3]УК ВР декабрь нар'!AK206</f>
        <v>6755.4294000000009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нар'!FS206+'[3]УК ВР декабрь нар'!GL206</f>
        <v>41950.709868788676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1151538.4291596506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94400.75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26444.46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67956.289999999994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1245939.1791596506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690430.9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684699.82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-233933.4108694219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'Дубовская 16 а'!A2:G2</f>
        <v>перед собственниками дома по адресу: ул. Дубовская 16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16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16 а'!G8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-31217.190000000002</v>
      </c>
      <c r="F9" s="16">
        <f t="shared" ref="F9:G9" si="0">SUM(F10:F15)</f>
        <v>-6838.08</v>
      </c>
      <c r="G9" s="16">
        <f t="shared" si="0"/>
        <v>612743.34000000008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5455.28</v>
      </c>
      <c r="G10" s="18">
        <v>142056.12</v>
      </c>
    </row>
    <row r="11" spans="1:7" ht="15.6" x14ac:dyDescent="0.3">
      <c r="A11" s="49" t="s">
        <v>10</v>
      </c>
      <c r="B11" s="50"/>
      <c r="C11" s="50"/>
      <c r="D11" s="51"/>
      <c r="E11" s="17">
        <v>-16075.49</v>
      </c>
      <c r="F11" s="17">
        <v>-10249.67</v>
      </c>
      <c r="G11" s="18">
        <v>210898.15</v>
      </c>
    </row>
    <row r="12" spans="1:7" ht="15.6" x14ac:dyDescent="0.3">
      <c r="A12" s="49" t="s">
        <v>11</v>
      </c>
      <c r="B12" s="50"/>
      <c r="C12" s="50"/>
      <c r="D12" s="51"/>
      <c r="E12" s="17">
        <v>-7612.27</v>
      </c>
      <c r="F12" s="17">
        <v>-854.55</v>
      </c>
      <c r="G12" s="18">
        <v>48697.03</v>
      </c>
    </row>
    <row r="13" spans="1:7" ht="15.6" x14ac:dyDescent="0.3">
      <c r="A13" s="49" t="s">
        <v>12</v>
      </c>
      <c r="B13" s="50"/>
      <c r="C13" s="50"/>
      <c r="D13" s="51"/>
      <c r="E13" s="17">
        <v>-7494.14</v>
      </c>
      <c r="F13" s="17">
        <v>-2636.89</v>
      </c>
      <c r="G13" s="18">
        <v>51538.97</v>
      </c>
    </row>
    <row r="14" spans="1:7" ht="15.6" x14ac:dyDescent="0.3">
      <c r="A14" s="42" t="s">
        <v>13</v>
      </c>
      <c r="B14" s="42"/>
      <c r="C14" s="42"/>
      <c r="D14" s="42"/>
      <c r="E14" s="17">
        <v>-35.29</v>
      </c>
      <c r="F14" s="17">
        <v>435.41</v>
      </c>
      <c r="G14" s="18">
        <v>148560.16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1012.34</v>
      </c>
      <c r="G15" s="18">
        <v>10992.91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764117.41999999993</v>
      </c>
      <c r="F16" s="16">
        <f t="shared" ref="F16:G16" si="1">SUM(F17:F20)</f>
        <v>764572.66</v>
      </c>
      <c r="G16" s="16">
        <f t="shared" si="1"/>
        <v>253918.32</v>
      </c>
    </row>
    <row r="17" spans="1:12" ht="15.6" x14ac:dyDescent="0.3">
      <c r="A17" s="94" t="s">
        <v>43</v>
      </c>
      <c r="B17" s="95"/>
      <c r="C17" s="95"/>
      <c r="D17" s="96"/>
      <c r="E17" s="17">
        <v>703802.97</v>
      </c>
      <c r="F17" s="17">
        <v>705138.96</v>
      </c>
      <c r="G17" s="18">
        <v>239071.32</v>
      </c>
    </row>
    <row r="18" spans="1:12" ht="15.6" x14ac:dyDescent="0.3">
      <c r="A18" s="42" t="s">
        <v>55</v>
      </c>
      <c r="B18" s="42"/>
      <c r="C18" s="42"/>
      <c r="D18" s="42"/>
      <c r="E18" s="17">
        <v>2475.09</v>
      </c>
      <c r="F18" s="17">
        <v>2455.0100000000002</v>
      </c>
      <c r="G18" s="18">
        <v>586.69000000000005</v>
      </c>
    </row>
    <row r="19" spans="1:12" ht="15.6" x14ac:dyDescent="0.3">
      <c r="A19" s="42" t="s">
        <v>56</v>
      </c>
      <c r="B19" s="42"/>
      <c r="C19" s="42"/>
      <c r="D19" s="42"/>
      <c r="E19" s="17">
        <v>1545.5</v>
      </c>
      <c r="F19" s="17">
        <v>1100.18</v>
      </c>
      <c r="G19" s="18">
        <v>445.32</v>
      </c>
    </row>
    <row r="20" spans="1:12" ht="15.6" x14ac:dyDescent="0.3">
      <c r="A20" s="42" t="s">
        <v>57</v>
      </c>
      <c r="B20" s="42"/>
      <c r="C20" s="42"/>
      <c r="D20" s="42"/>
      <c r="E20" s="17">
        <v>56293.86</v>
      </c>
      <c r="F20" s="17">
        <v>55878.51</v>
      </c>
      <c r="G20" s="18">
        <v>13814.99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16 а(2020)'!F59</f>
        <v>-233933.4108694219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357793.23335317528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нар'!W206</f>
        <v>33713.991789577849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нар'!X206</f>
        <v>8139.1824318912259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нар'!Y206+'[4]УК ВР декабрь нар'!Z206+'[4]УК ВР декабрь нар'!DX206</f>
        <v>42777.856999999996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нар'!AV206+'[4]УК ВР декабрь нар'!BM206+'[4]УК ВР декабрь нар'!BN206+'[4]УК ВР декабрь нар'!BO206+'[4]УК ВР декабрь нар'!BP206+'[4]УК ВР декабрь нар'!EG206+'[4]УК ВР декабрь нар'!EH206+'[4]УК ВР декабрь нар'!EI206+'[4]УК ВР декабрь нар'!EJ206</f>
        <v>141275.84030000001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нар'!AY206</f>
        <v>131886.36183170619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SUM(F35:F39)+113066</f>
        <v>327817.83449991408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нар'!CN206+'[4]УК ВР декабрь нар'!DU206</f>
        <v>85063.690359081447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нар'!CO206+'[4]УК ВР декабрь нар'!DV206</f>
        <v>18428.04448169535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нар'!CP206+'[4]УК ВР декабрь нар'!DL206+'[4]УК ВР декабрь нар'!DP206+'[4]УК ВР декабрь нар'!DT206</f>
        <v>61665.989400000006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нар'!DB206+'[4]УК ВР декабрь нар'!DY206+'[4]УК ВР декабрь нар'!DZ206+'[4]УК ВР декабрь нар'!EA206+'[4]УК ВР декабрь нар'!EB206+'[4]УК ВР декабрь нар'!EC206+'[4]УК ВР декабрь нар'!ED206+'[4]УК ВР декабрь нар'!EE206+'[4]УК ВР декабрь нар'!EF206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нар'!DG206+'[4]УК ВР декабрь нар'!EP206</f>
        <v>49594.110259137276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238365.85750000001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нар'!$EU206+'[4]УК ВР декабрь нар'!FV206+'[4]УК ВР декабрь нар'!EY206</f>
        <v>230811.04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нар'!EW206+'[4]УК ВР декабрь нар'!FA206+'[4]УК ВР декабрь нар'!FZ206</f>
        <v>3333.2943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нар'!FL206+'[4]УК ВР декабрь нар'!GG206</f>
        <v>4221.5231999999996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нар'!FS206+'[4]УК ВР декабрь нар'!GL206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923976.92535308946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90321.950000000012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19555.150000000001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70766.8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1014298.8753530895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703802.97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705138.96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-544429.31622251146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16 а</vt:lpstr>
      <vt:lpstr>Дубовская 16 а(2019)</vt:lpstr>
      <vt:lpstr>Дубовская 16 а(2020)</vt:lpstr>
      <vt:lpstr>Дубовская 16 а(2021)</vt:lpstr>
      <vt:lpstr>'Дубовская 16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2018-04-02T10:13:00Z</cp:lastPrinted>
  <dcterms:created xsi:type="dcterms:W3CDTF">2013-05-24T09:13:10Z</dcterms:created>
  <dcterms:modified xsi:type="dcterms:W3CDTF">2022-03-22T14:42:19Z</dcterms:modified>
</cp:coreProperties>
</file>